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owy folder\"/>
    </mc:Choice>
  </mc:AlternateContent>
  <xr:revisionPtr revIDLastSave="0" documentId="13_ncr:1_{31E175E4-1398-4921-949E-79A16086E4B2}" xr6:coauthVersionLast="47" xr6:coauthVersionMax="47" xr10:uidLastSave="{00000000-0000-0000-0000-000000000000}"/>
  <bookViews>
    <workbookView xWindow="-98" yWindow="-98" windowWidth="24196" windowHeight="13096" xr2:uid="{4E441742-6A20-4508-BED3-723C5EAC0E35}"/>
  </bookViews>
  <sheets>
    <sheet name="Arkusz1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I7" i="1" s="1"/>
  <c r="L6" i="1" l="1"/>
  <c r="L7" i="1" l="1"/>
  <c r="K6" i="1"/>
  <c r="K7" i="1" s="1"/>
</calcChain>
</file>

<file path=xl/sharedStrings.xml><?xml version="1.0" encoding="utf-8"?>
<sst xmlns="http://schemas.openxmlformats.org/spreadsheetml/2006/main" count="23" uniqueCount="23">
  <si>
    <t xml:space="preserve">Pakiet 65 Opatrunki - 6 </t>
  </si>
  <si>
    <t>L.p.</t>
  </si>
  <si>
    <t>Nazwa międzynarodowa</t>
  </si>
  <si>
    <t>postać</t>
  </si>
  <si>
    <t>rozmiar</t>
  </si>
  <si>
    <t>ilość w opakowaniu</t>
  </si>
  <si>
    <t>zapotrzebowanie (ilość opakowań</t>
  </si>
  <si>
    <t>cena netto</t>
  </si>
  <si>
    <t>wartość netto</t>
  </si>
  <si>
    <t>vat</t>
  </si>
  <si>
    <t>wartość VAT</t>
  </si>
  <si>
    <t>wartość brutto</t>
  </si>
  <si>
    <t>producent</t>
  </si>
  <si>
    <t>nazwa handlowa</t>
  </si>
  <si>
    <t>klasa MDR</t>
  </si>
  <si>
    <t>Wchłanialna hemostatyczna gąbka kolagenowa</t>
  </si>
  <si>
    <t>opatrunek</t>
  </si>
  <si>
    <t>7,5x5 cmx1cm</t>
  </si>
  <si>
    <t>1 szt</t>
  </si>
  <si>
    <t>RAZEM</t>
  </si>
  <si>
    <t xml:space="preserve">Zamawiający wyraża zgodę na zmianę ilości w opakowaniu gazy, gazików, kompresów, opatrunków, plastrów, opasek, tamponów, siatek, serwet, ampułkostrzykawek  po uprzednim zadaniu pytania i akceptacji Zamawiającego . W tym przypadku proszę przeliczyć liczbę opakowań i podać ilość po zaokrągleniu do pełnego opakowania w górę. </t>
  </si>
  <si>
    <t>Zamawiający wymaga aby wszystkie etykiety oferowanych produktów opisane były w języku polskim.</t>
  </si>
  <si>
    <t>W celu weryfikacji powyższych wymogów oraz zapisów SWZ Zamawiający wymaga po 1 bezzwrotnej próbce do każdej pozycji, pod rygorem odrzucenia z postępowania.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</si>
</sst>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 tint="-0.249977111117893"/>
        <bgColor rgb="FFFFFFFF"/>
      </patternFill>
    </fill>
    <fill>
      <patternFill patternType="solid">
        <fgColor theme="0"/>
        <bgColor rgb="FFD9D9D9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43">
    <xf numFmtId="0" fontId="0" fillId="0" borderId="0" xfId="0"/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left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 wrapText="1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1" fontId="3" fillId="3" borderId="3" xfId="1" applyNumberFormat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4" fontId="3" fillId="3" borderId="5" xfId="1" applyNumberFormat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4" fontId="3" fillId="3" borderId="1" xfId="1" applyNumberFormat="1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4" fontId="3" fillId="3" borderId="6" xfId="1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4" borderId="6" xfId="1" applyFont="1" applyFill="1" applyBorder="1" applyAlignment="1">
      <alignment horizontal="left" wrapText="1"/>
    </xf>
    <xf numFmtId="0" fontId="0" fillId="4" borderId="6" xfId="0" applyFill="1" applyBorder="1"/>
    <xf numFmtId="0" fontId="5" fillId="5" borderId="6" xfId="0" applyFont="1" applyFill="1" applyBorder="1"/>
    <xf numFmtId="0" fontId="2" fillId="4" borderId="7" xfId="1" applyFont="1" applyFill="1" applyBorder="1" applyAlignment="1">
      <alignment horizontal="center" wrapText="1"/>
    </xf>
    <xf numFmtId="4" fontId="2" fillId="4" borderId="5" xfId="1" applyNumberFormat="1" applyFont="1" applyFill="1" applyBorder="1" applyAlignment="1">
      <alignment horizontal="center" vertical="center" wrapText="1"/>
    </xf>
    <xf numFmtId="3" fontId="2" fillId="4" borderId="5" xfId="1" applyNumberFormat="1" applyFont="1" applyFill="1" applyBorder="1" applyAlignment="1">
      <alignment horizontal="center" vertical="center" wrapText="1"/>
    </xf>
    <xf numFmtId="2" fontId="2" fillId="4" borderId="2" xfId="1" applyNumberFormat="1" applyFont="1" applyFill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left" vertical="center" wrapText="1"/>
    </xf>
    <xf numFmtId="0" fontId="0" fillId="0" borderId="6" xfId="0" applyBorder="1"/>
    <xf numFmtId="0" fontId="2" fillId="0" borderId="0" xfId="1" applyFont="1" applyAlignment="1">
      <alignment horizontal="left" wrapText="1"/>
    </xf>
    <xf numFmtId="4" fontId="3" fillId="6" borderId="6" xfId="1" applyNumberFormat="1" applyFont="1" applyFill="1" applyBorder="1" applyAlignment="1">
      <alignment horizontal="center" vertical="center"/>
    </xf>
    <xf numFmtId="4" fontId="3" fillId="6" borderId="9" xfId="1" applyNumberFormat="1" applyFont="1" applyFill="1" applyBorder="1" applyAlignment="1">
      <alignment horizontal="center" vertical="center"/>
    </xf>
    <xf numFmtId="4" fontId="3" fillId="6" borderId="5" xfId="1" applyNumberFormat="1" applyFont="1" applyFill="1" applyBorder="1" applyAlignment="1">
      <alignment vertical="center" wrapText="1"/>
    </xf>
    <xf numFmtId="4" fontId="3" fillId="6" borderId="10" xfId="1" applyNumberFormat="1" applyFont="1" applyFill="1" applyBorder="1" applyAlignment="1">
      <alignment vertical="center" wrapText="1"/>
    </xf>
    <xf numFmtId="2" fontId="3" fillId="6" borderId="6" xfId="1" applyNumberFormat="1" applyFont="1" applyFill="1" applyBorder="1" applyAlignment="1">
      <alignment horizontal="center" vertical="center"/>
    </xf>
    <xf numFmtId="4" fontId="3" fillId="4" borderId="0" xfId="1" applyNumberFormat="1" applyFont="1" applyFill="1" applyAlignment="1">
      <alignment vertical="center"/>
    </xf>
    <xf numFmtId="0" fontId="3" fillId="7" borderId="0" xfId="0" applyFont="1" applyFill="1" applyAlignment="1">
      <alignment horizontal="left"/>
    </xf>
    <xf numFmtId="0" fontId="3" fillId="7" borderId="0" xfId="1" applyFont="1" applyFill="1" applyAlignment="1">
      <alignment horizontal="left"/>
    </xf>
    <xf numFmtId="1" fontId="3" fillId="7" borderId="0" xfId="1" applyNumberFormat="1" applyFont="1" applyFill="1" applyAlignment="1">
      <alignment horizontal="left" wrapText="1"/>
    </xf>
    <xf numFmtId="2" fontId="3" fillId="7" borderId="0" xfId="1" applyNumberFormat="1" applyFont="1" applyFill="1" applyAlignment="1">
      <alignment horizontal="left"/>
    </xf>
    <xf numFmtId="0" fontId="1" fillId="0" borderId="0" xfId="0" applyFont="1"/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</cellXfs>
  <cellStyles count="3">
    <cellStyle name="Normalny" xfId="0" builtinId="0"/>
    <cellStyle name="Normalny_Leki, płyny infuzyjne, chemikalia - pakiet 1a do 1n, 2a,2b,3" xfId="1" xr:uid="{7D26367C-E96E-4E8D-99C7-1696A3DED9FF}"/>
    <cellStyle name="Normalny_Leki, płyny infuzyjne, chemikalia - pakiet 1a do 1n, 2a,2b,3 3" xfId="2" xr:uid="{4111D95D-D106-4AA5-9DF9-63C4B49898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414D6-C09B-4989-BD38-06E083138920}">
  <dimension ref="B4:O13"/>
  <sheetViews>
    <sheetView tabSelected="1" workbookViewId="0">
      <selection activeCell="C4" sqref="C4"/>
    </sheetView>
  </sheetViews>
  <sheetFormatPr defaultRowHeight="14.25" x14ac:dyDescent="0.45"/>
  <cols>
    <col min="2" max="2" width="6.59765625" customWidth="1"/>
    <col min="3" max="3" width="43" customWidth="1"/>
    <col min="4" max="4" width="20.3984375" customWidth="1"/>
    <col min="5" max="5" width="12.59765625" customWidth="1"/>
    <col min="6" max="6" width="19.86328125" customWidth="1"/>
    <col min="7" max="7" width="22.73046875" customWidth="1"/>
    <col min="8" max="8" width="11.73046875" customWidth="1"/>
    <col min="9" max="9" width="15.3984375" customWidth="1"/>
    <col min="10" max="10" width="11.59765625" bestFit="1" customWidth="1"/>
    <col min="11" max="11" width="13" customWidth="1"/>
    <col min="12" max="12" width="16" customWidth="1"/>
    <col min="13" max="13" width="19.3984375" customWidth="1"/>
    <col min="14" max="14" width="20.265625" customWidth="1"/>
    <col min="15" max="15" width="16.59765625" customWidth="1"/>
  </cols>
  <sheetData>
    <row r="4" spans="2:15" x14ac:dyDescent="0.45">
      <c r="B4" s="1"/>
      <c r="C4" s="2" t="s">
        <v>0</v>
      </c>
      <c r="D4" s="3"/>
      <c r="E4" s="3"/>
      <c r="F4" s="4"/>
      <c r="G4" s="4"/>
      <c r="H4" s="3"/>
      <c r="I4" s="5"/>
      <c r="J4" s="5"/>
      <c r="K4" s="5"/>
      <c r="L4" s="6"/>
      <c r="M4" s="5"/>
      <c r="N4" s="7"/>
    </row>
    <row r="5" spans="2:15" ht="28.5" x14ac:dyDescent="0.45">
      <c r="B5" s="8" t="s">
        <v>1</v>
      </c>
      <c r="C5" s="9" t="s">
        <v>2</v>
      </c>
      <c r="D5" s="10" t="s">
        <v>3</v>
      </c>
      <c r="E5" s="10" t="s">
        <v>4</v>
      </c>
      <c r="F5" s="10" t="s">
        <v>5</v>
      </c>
      <c r="G5" s="10" t="s">
        <v>6</v>
      </c>
      <c r="H5" s="11" t="s">
        <v>7</v>
      </c>
      <c r="I5" s="12" t="s">
        <v>8</v>
      </c>
      <c r="J5" s="12" t="s">
        <v>9</v>
      </c>
      <c r="K5" s="12" t="s">
        <v>10</v>
      </c>
      <c r="L5" s="13" t="s">
        <v>11</v>
      </c>
      <c r="M5" s="14" t="s">
        <v>12</v>
      </c>
      <c r="N5" s="15" t="s">
        <v>13</v>
      </c>
      <c r="O5" s="16" t="s">
        <v>14</v>
      </c>
    </row>
    <row r="6" spans="2:15" x14ac:dyDescent="0.45">
      <c r="B6" s="17">
        <v>1</v>
      </c>
      <c r="C6" s="18" t="s">
        <v>15</v>
      </c>
      <c r="D6" s="19" t="s">
        <v>16</v>
      </c>
      <c r="E6" s="19" t="s">
        <v>17</v>
      </c>
      <c r="F6" s="19" t="s">
        <v>18</v>
      </c>
      <c r="G6" s="20">
        <v>260</v>
      </c>
      <c r="H6" s="21"/>
      <c r="I6" s="22">
        <f>SUM(G6*H6)</f>
        <v>0</v>
      </c>
      <c r="J6" s="23"/>
      <c r="K6" s="22">
        <f>SUM(L6-I6)</f>
        <v>0</v>
      </c>
      <c r="L6" s="24">
        <f>SUM(I6*1.08)</f>
        <v>0</v>
      </c>
      <c r="M6" s="25"/>
      <c r="N6" s="26"/>
      <c r="O6" s="27"/>
    </row>
    <row r="7" spans="2:15" x14ac:dyDescent="0.45">
      <c r="B7" s="1"/>
      <c r="C7" s="28"/>
      <c r="D7" s="40"/>
      <c r="E7" s="40"/>
      <c r="F7" s="40"/>
      <c r="G7" s="40"/>
      <c r="H7" s="29" t="s">
        <v>19</v>
      </c>
      <c r="I7" s="30">
        <f>SUM(I6)</f>
        <v>0</v>
      </c>
      <c r="J7" s="31"/>
      <c r="K7" s="32">
        <f>SUM(K6)</f>
        <v>0</v>
      </c>
      <c r="L7" s="33">
        <f>SUM(L6)</f>
        <v>0</v>
      </c>
      <c r="M7" s="34"/>
      <c r="N7" s="7"/>
    </row>
    <row r="11" spans="2:15" ht="36.75" customHeight="1" x14ac:dyDescent="0.45">
      <c r="B11" s="41" t="s">
        <v>20</v>
      </c>
      <c r="C11" s="42"/>
      <c r="D11" s="42"/>
      <c r="E11" s="42"/>
      <c r="F11" s="42"/>
      <c r="G11" s="42"/>
      <c r="H11" s="42"/>
      <c r="I11" s="42"/>
      <c r="J11" s="42"/>
    </row>
    <row r="12" spans="2:15" x14ac:dyDescent="0.45">
      <c r="B12" s="35" t="s">
        <v>21</v>
      </c>
      <c r="C12" s="36"/>
      <c r="D12" s="36"/>
      <c r="E12" s="37"/>
      <c r="F12" s="36"/>
      <c r="G12" s="38"/>
      <c r="H12" s="39"/>
      <c r="I12" s="39"/>
      <c r="J12" s="39"/>
    </row>
    <row r="13" spans="2:15" x14ac:dyDescent="0.45">
      <c r="B13" s="41" t="s">
        <v>22</v>
      </c>
      <c r="C13" s="42"/>
      <c r="D13" s="42"/>
      <c r="E13" s="42"/>
      <c r="F13" s="42"/>
      <c r="G13" s="42"/>
      <c r="H13" s="42"/>
      <c r="I13" s="42"/>
      <c r="J13" s="42"/>
    </row>
  </sheetData>
  <mergeCells count="3">
    <mergeCell ref="D7:G7"/>
    <mergeCell ref="B11:J11"/>
    <mergeCell ref="B13:J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Zest 03714</dc:creator>
  <cp:lastModifiedBy>Zest 03714</cp:lastModifiedBy>
  <dcterms:created xsi:type="dcterms:W3CDTF">2026-04-04T06:16:02Z</dcterms:created>
  <dcterms:modified xsi:type="dcterms:W3CDTF">2026-04-04T06:59:08Z</dcterms:modified>
</cp:coreProperties>
</file>